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3 к Положению" sheetId="4" r:id="rId1"/>
  </sheets>
  <calcPr calcId="145621"/>
</workbook>
</file>

<file path=xl/calcChain.xml><?xml version="1.0" encoding="utf-8"?>
<calcChain xmlns="http://schemas.openxmlformats.org/spreadsheetml/2006/main">
  <c r="H24" i="4" l="1"/>
  <c r="G24" i="4"/>
  <c r="H23" i="4"/>
  <c r="G23" i="4"/>
  <c r="H22" i="4"/>
  <c r="G22" i="4"/>
  <c r="H27" i="4"/>
  <c r="H28" i="4"/>
  <c r="H37" i="4"/>
  <c r="I40" i="4"/>
  <c r="G27" i="4"/>
  <c r="G28" i="4"/>
  <c r="H26" i="4"/>
  <c r="G26" i="4"/>
  <c r="I37" i="4" l="1"/>
  <c r="I38" i="4"/>
</calcChain>
</file>

<file path=xl/sharedStrings.xml><?xml version="1.0" encoding="utf-8"?>
<sst xmlns="http://schemas.openxmlformats.org/spreadsheetml/2006/main" count="88" uniqueCount="75">
  <si>
    <t>Приложение 3</t>
  </si>
  <si>
    <t>к Положению</t>
  </si>
  <si>
    <t>о порядке принятия решений о разработке</t>
  </si>
  <si>
    <t>муниципальных программ МО «Баяндаевский район»</t>
  </si>
  <si>
    <t>и их формирования и реализации</t>
  </si>
  <si>
    <t>ГОДОВОЙ (ОПЕРАТИВНЫЙ) ОТЧЕТ</t>
  </si>
  <si>
    <t>МО «Баяндаевский район» (далее - муниципальная программа))</t>
  </si>
  <si>
    <t>Таблица 1</t>
  </si>
  <si>
    <t>Сведения об исполнении целевых показателей муниципальной программы</t>
  </si>
  <si>
    <t>N п/п</t>
  </si>
  <si>
    <t>Наименование целевого показателя</t>
  </si>
  <si>
    <t>Ед. изм.</t>
  </si>
  <si>
    <t>Тип показателя (прогрессирующий, регрессирующий)</t>
  </si>
  <si>
    <t>Плановое значение</t>
  </si>
  <si>
    <t>Фактическое значение</t>
  </si>
  <si>
    <t>Отклонение фактического значения от планового</t>
  </si>
  <si>
    <t>Обоснование причин отклонения</t>
  </si>
  <si>
    <t>-/+</t>
  </si>
  <si>
    <t>%</t>
  </si>
  <si>
    <t>Муниципальная программа (указать наименование)</t>
  </si>
  <si>
    <t>...</t>
  </si>
  <si>
    <t>Таблица 2</t>
  </si>
  <si>
    <t>Сведения об исполнении плана мероприятий муниципальной программы</t>
  </si>
  <si>
    <t>N</t>
  </si>
  <si>
    <t>Наименование подпрограммы муниципальной программы, ведомственной целевой программы, основного мероприятия, мероприятия</t>
  </si>
  <si>
    <t>Исполнитель, участники мероприятий</t>
  </si>
  <si>
    <t>Плановый срок исполнения мероприятия</t>
  </si>
  <si>
    <t>Источник финансирования</t>
  </si>
  <si>
    <t>Исполнено за отчетный период, тыс. руб.</t>
  </si>
  <si>
    <t>Процент исполнения           (гр. 8 / гр. 7 x 100), %</t>
  </si>
  <si>
    <t>Наименование показателя мероприятия, единица измерения (тип показателя (прогрессирующий, регрессирующий))</t>
  </si>
  <si>
    <t>Плановое значение показателя мероприятия на 20__ год</t>
  </si>
  <si>
    <t>Фактическое значение показателя мероприятия</t>
  </si>
  <si>
    <t>Обоснование причин отклонения (при наличии)</t>
  </si>
  <si>
    <t>п/п</t>
  </si>
  <si>
    <t>с (месяц)</t>
  </si>
  <si>
    <t>по (месяц)</t>
  </si>
  <si>
    <t>Всего</t>
  </si>
  <si>
    <t>X</t>
  </si>
  <si>
    <t>ОБ</t>
  </si>
  <si>
    <t>ФБ - при наличии</t>
  </si>
  <si>
    <t>МБ - при наличии</t>
  </si>
  <si>
    <t>ИИ - при наличии</t>
  </si>
  <si>
    <t>Сведения об исполнении бюджетных инвестиций в объекты капитального строительства мунципальной собственности, включенные в муниципальную программу</t>
  </si>
  <si>
    <t>Наименование объекта</t>
  </si>
  <si>
    <t>Год начала строительства</t>
  </si>
  <si>
    <t>Плановый год ввода в эксплуатацию</t>
  </si>
  <si>
    <t>Реквизиты ПСД (плановый срок утверждения ПСД)</t>
  </si>
  <si>
    <t>Реквизиты государственной экспертизы (плановый срок получения)</t>
  </si>
  <si>
    <t>Вид работ (строительство, реконструкция, кап. ремонт, тех. перевооружение)</t>
  </si>
  <si>
    <t>Сметная стоимость, тыс.руб.</t>
  </si>
  <si>
    <t>Остаток сметной стоимости, тыс.руб.</t>
  </si>
  <si>
    <t>Источники финансирования</t>
  </si>
  <si>
    <t>Объемы финансирования, тыс.руб.</t>
  </si>
  <si>
    <t>предусмотрено</t>
  </si>
  <si>
    <t>исполнено</t>
  </si>
  <si>
    <t>Средства федерального бюджета</t>
  </si>
  <si>
    <t>Средства бюджета Иркутской области</t>
  </si>
  <si>
    <t>Внебюджетные источники</t>
  </si>
  <si>
    <t>Средства бюджета МО «Баяндаевский район»</t>
  </si>
  <si>
    <t>Организация и профилактика дорожно-транспортных происшествий</t>
  </si>
  <si>
    <t>Профилактика безопасности дорожного движения в школьных и дошкольных образовательных учреждениях</t>
  </si>
  <si>
    <t>Доля протяженности муниципальных автомобильных дорог, содержание которых осуществляется круглогодично</t>
  </si>
  <si>
    <t>ед.</t>
  </si>
  <si>
    <t>Прогрессирующий</t>
  </si>
  <si>
    <t xml:space="preserve">Основное мероприятие </t>
  </si>
  <si>
    <t>Создание и обустройство детских площадок по безопасности движения в образовательных учреждениях</t>
  </si>
  <si>
    <t>т.р.</t>
  </si>
  <si>
    <t>Оборудование образовательных учреждений наглядными пособиями по безопасности дорожного движения</t>
  </si>
  <si>
    <t>"Безопасность дорожного движения"</t>
  </si>
  <si>
    <t xml:space="preserve"> Проведение системной работы по профилактике ДТП</t>
  </si>
  <si>
    <t>ПО СОСТОЯНИЮ НА  01.01.2025 г.</t>
  </si>
  <si>
    <t>Объем финансирования, предусмотренный на 2024 год, тыс. руб.</t>
  </si>
  <si>
    <t>Муниципальная программа "Повышение безопасности дорожного движения в МО "Баяндаевский район" на 2024-2030 годы"</t>
  </si>
  <si>
    <t>(О ХОДЕ РЕАЛИЗАЦИИ) ОБ ИСПОЛНЕНИИ МЕРОПРИЯТИЙ МУНИЦИПАЛЬНОЙ ПРОГРАММЫ "Повышение безопасности дорожного движения в МО "Баяндаевский район" на 2024-2030 годы""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</si>
</sst>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3F3F3F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rgb="FF3F3F3F"/>
      </bottom>
      <diagonal/>
    </border>
    <border>
      <left/>
      <right/>
      <top/>
      <bottom style="thin">
        <color rgb="FF3F3F3F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0" borderId="0"/>
  </cellStyleXfs>
  <cellXfs count="46">
    <xf numFmtId="0" fontId="0" fillId="0" borderId="0" xfId="0"/>
    <xf numFmtId="0" fontId="3" fillId="0" borderId="0" xfId="2" applyFont="1"/>
    <xf numFmtId="0" fontId="3" fillId="0" borderId="0" xfId="2" applyFont="1" applyAlignment="1">
      <alignment horizontal="right"/>
    </xf>
    <xf numFmtId="0" fontId="4" fillId="0" borderId="0" xfId="2" applyFont="1"/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justify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horizontal="justify"/>
    </xf>
    <xf numFmtId="0" fontId="5" fillId="3" borderId="1" xfId="1" applyFont="1" applyFill="1" applyAlignment="1">
      <alignment horizontal="center" vertical="top" wrapText="1"/>
    </xf>
    <xf numFmtId="0" fontId="5" fillId="3" borderId="1" xfId="1" applyFont="1" applyFill="1" applyAlignment="1">
      <alignment vertical="top" wrapText="1"/>
    </xf>
    <xf numFmtId="0" fontId="5" fillId="3" borderId="1" xfId="1" applyFont="1" applyFill="1" applyAlignment="1">
      <alignment horizontal="center" wrapText="1"/>
    </xf>
    <xf numFmtId="0" fontId="5" fillId="3" borderId="1" xfId="1" applyFont="1" applyFill="1" applyAlignment="1">
      <alignment wrapText="1"/>
    </xf>
    <xf numFmtId="0" fontId="5" fillId="3" borderId="0" xfId="1" applyFont="1" applyFill="1" applyBorder="1"/>
    <xf numFmtId="0" fontId="5" fillId="3" borderId="0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right"/>
    </xf>
    <xf numFmtId="0" fontId="5" fillId="3" borderId="2" xfId="1" applyFont="1" applyFill="1" applyBorder="1" applyAlignment="1">
      <alignment horizontal="center" vertical="top" wrapText="1"/>
    </xf>
    <xf numFmtId="0" fontId="1" fillId="0" borderId="0" xfId="2" applyFont="1" applyAlignment="1">
      <alignment wrapText="1"/>
    </xf>
    <xf numFmtId="0" fontId="5" fillId="3" borderId="1" xfId="1" applyFont="1" applyFill="1" applyBorder="1" applyAlignment="1">
      <alignment horizontal="center" vertical="top" wrapText="1"/>
    </xf>
    <xf numFmtId="0" fontId="7" fillId="0" borderId="0" xfId="2" applyFont="1" applyAlignment="1">
      <alignment wrapText="1"/>
    </xf>
    <xf numFmtId="0" fontId="5" fillId="3" borderId="1" xfId="1" applyFont="1" applyFill="1" applyBorder="1" applyAlignment="1">
      <alignment vertical="top" wrapText="1"/>
    </xf>
    <xf numFmtId="0" fontId="5" fillId="3" borderId="1" xfId="1" applyFont="1" applyFill="1" applyAlignment="1">
      <alignment vertical="top" wrapText="1"/>
    </xf>
    <xf numFmtId="0" fontId="5" fillId="3" borderId="0" xfId="1" applyFont="1" applyFill="1" applyBorder="1" applyAlignment="1">
      <alignment horizontal="center" vertical="center"/>
    </xf>
    <xf numFmtId="0" fontId="5" fillId="3" borderId="0" xfId="1" applyFont="1" applyFill="1" applyBorder="1" applyAlignment="1">
      <alignment horizontal="left" vertical="center"/>
    </xf>
    <xf numFmtId="0" fontId="5" fillId="3" borderId="2" xfId="1" applyFont="1" applyFill="1" applyBorder="1"/>
    <xf numFmtId="0" fontId="5" fillId="3" borderId="1" xfId="1" applyFont="1" applyFill="1" applyBorder="1"/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/>
    <xf numFmtId="0" fontId="5" fillId="3" borderId="1" xfId="1" applyFont="1" applyFill="1" applyAlignment="1">
      <alignment horizontal="center" vertical="center" wrapText="1"/>
    </xf>
    <xf numFmtId="0" fontId="5" fillId="3" borderId="1" xfId="1" applyFont="1" applyFill="1" applyAlignment="1">
      <alignment vertical="center" wrapText="1"/>
    </xf>
    <xf numFmtId="0" fontId="6" fillId="0" borderId="0" xfId="2" applyFont="1"/>
    <xf numFmtId="164" fontId="5" fillId="3" borderId="1" xfId="1" applyNumberFormat="1" applyFont="1" applyFill="1" applyAlignment="1">
      <alignment horizontal="right" vertical="center" wrapText="1"/>
    </xf>
    <xf numFmtId="164" fontId="5" fillId="3" borderId="1" xfId="1" applyNumberFormat="1" applyFont="1" applyFill="1" applyAlignment="1">
      <alignment vertical="center" wrapText="1"/>
    </xf>
    <xf numFmtId="0" fontId="5" fillId="3" borderId="1" xfId="1" applyFont="1" applyFill="1" applyAlignment="1">
      <alignment vertical="center" wrapText="1"/>
    </xf>
    <xf numFmtId="0" fontId="5" fillId="3" borderId="1" xfId="1" applyFont="1" applyFill="1" applyAlignment="1">
      <alignment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Alignment="1">
      <alignment horizontal="center" wrapText="1"/>
    </xf>
    <xf numFmtId="0" fontId="5" fillId="3" borderId="2" xfId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center" vertical="top" wrapText="1"/>
    </xf>
    <xf numFmtId="0" fontId="8" fillId="0" borderId="3" xfId="2" applyFont="1" applyBorder="1" applyAlignment="1"/>
    <xf numFmtId="0" fontId="9" fillId="0" borderId="3" xfId="0" applyFont="1" applyBorder="1" applyAlignment="1"/>
    <xf numFmtId="0" fontId="5" fillId="3" borderId="1" xfId="1" applyFont="1" applyFill="1" applyAlignment="1">
      <alignment horizontal="center" vertical="top" wrapText="1"/>
    </xf>
  </cellXfs>
  <cellStyles count="3">
    <cellStyle name="Вывод" xfId="1" builtinId="2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"/>
  <sheetViews>
    <sheetView tabSelected="1" topLeftCell="B10" zoomScale="80" zoomScaleNormal="80" workbookViewId="0">
      <selection activeCell="H40" sqref="H40"/>
    </sheetView>
  </sheetViews>
  <sheetFormatPr defaultRowHeight="15" x14ac:dyDescent="0.25"/>
  <cols>
    <col min="1" max="1" width="5.28515625" style="4" customWidth="1"/>
    <col min="2" max="2" width="41" style="4" customWidth="1"/>
    <col min="3" max="3" width="16.28515625" style="4" customWidth="1"/>
    <col min="4" max="4" width="12.42578125" style="4" customWidth="1"/>
    <col min="5" max="5" width="13.85546875" style="4" customWidth="1"/>
    <col min="6" max="6" width="14.28515625" style="4" customWidth="1"/>
    <col min="7" max="7" width="18.28515625" style="4" customWidth="1"/>
    <col min="8" max="8" width="12.42578125" style="4" customWidth="1"/>
    <col min="9" max="9" width="15.28515625" style="4" customWidth="1"/>
    <col min="10" max="10" width="20.140625" style="4" customWidth="1"/>
    <col min="11" max="11" width="14.28515625" style="4" customWidth="1"/>
    <col min="12" max="12" width="14.7109375" style="4" customWidth="1"/>
    <col min="13" max="13" width="14.140625" style="4" customWidth="1"/>
    <col min="14" max="16384" width="9.140625" style="4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2" t="s">
        <v>0</v>
      </c>
      <c r="J1" s="3"/>
    </row>
    <row r="2" spans="1:16" x14ac:dyDescent="0.25">
      <c r="A2" s="1"/>
      <c r="B2" s="1"/>
      <c r="C2" s="1"/>
      <c r="D2" s="1"/>
      <c r="E2" s="1"/>
      <c r="F2" s="1"/>
      <c r="G2" s="1"/>
      <c r="H2" s="1"/>
      <c r="I2" s="2" t="s">
        <v>1</v>
      </c>
      <c r="J2" s="3"/>
    </row>
    <row r="3" spans="1:16" x14ac:dyDescent="0.25">
      <c r="A3" s="1"/>
      <c r="B3" s="1"/>
      <c r="C3" s="1"/>
      <c r="D3" s="1"/>
      <c r="E3" s="1"/>
      <c r="F3" s="1"/>
      <c r="G3" s="1"/>
      <c r="H3" s="1"/>
      <c r="I3" s="2" t="s">
        <v>2</v>
      </c>
      <c r="J3" s="3"/>
    </row>
    <row r="4" spans="1:16" x14ac:dyDescent="0.25">
      <c r="A4" s="1"/>
      <c r="B4" s="1"/>
      <c r="C4" s="1"/>
      <c r="D4" s="1"/>
      <c r="E4" s="1"/>
      <c r="F4" s="1"/>
      <c r="G4" s="1"/>
      <c r="H4" s="1"/>
      <c r="I4" s="2" t="s">
        <v>3</v>
      </c>
      <c r="J4" s="3"/>
    </row>
    <row r="5" spans="1:16" x14ac:dyDescent="0.25">
      <c r="A5" s="1"/>
      <c r="B5" s="1"/>
      <c r="C5" s="1"/>
      <c r="D5" s="1"/>
      <c r="E5" s="1"/>
      <c r="F5" s="1"/>
      <c r="G5" s="1"/>
      <c r="H5" s="1"/>
      <c r="I5" s="2" t="s">
        <v>4</v>
      </c>
      <c r="J5" s="3"/>
    </row>
    <row r="6" spans="1:16" x14ac:dyDescent="0.25">
      <c r="A6" s="5"/>
      <c r="B6" s="1"/>
      <c r="C6" s="1"/>
      <c r="D6" s="1"/>
      <c r="E6" s="1"/>
      <c r="F6" s="1"/>
      <c r="G6" s="1"/>
      <c r="H6" s="1"/>
      <c r="I6" s="1"/>
      <c r="J6" s="3"/>
    </row>
    <row r="7" spans="1:16" x14ac:dyDescent="0.25">
      <c r="A7" s="6"/>
      <c r="B7" s="1"/>
      <c r="C7" s="1"/>
      <c r="D7" s="1"/>
      <c r="E7" s="1"/>
      <c r="F7" s="1"/>
      <c r="G7" s="1"/>
      <c r="H7" s="1"/>
      <c r="I7" s="1"/>
      <c r="J7" s="3"/>
    </row>
    <row r="8" spans="1:16" x14ac:dyDescent="0.25">
      <c r="A8" s="1"/>
      <c r="B8" s="1"/>
      <c r="C8" s="1"/>
      <c r="D8" s="1"/>
      <c r="E8" s="5" t="s">
        <v>5</v>
      </c>
      <c r="F8" s="1"/>
      <c r="G8" s="1"/>
      <c r="H8" s="1"/>
      <c r="I8" s="1"/>
      <c r="J8" s="3"/>
    </row>
    <row r="9" spans="1:16" x14ac:dyDescent="0.25">
      <c r="A9" s="5"/>
      <c r="B9" s="1"/>
      <c r="C9" s="1"/>
      <c r="D9" s="1"/>
      <c r="E9" s="5" t="s">
        <v>74</v>
      </c>
      <c r="F9" s="1"/>
      <c r="G9" s="1"/>
      <c r="H9" s="1"/>
      <c r="I9" s="1"/>
      <c r="J9" s="3"/>
    </row>
    <row r="10" spans="1:16" x14ac:dyDescent="0.25">
      <c r="A10" s="1"/>
      <c r="B10" s="1"/>
      <c r="C10" s="1"/>
      <c r="D10" s="1"/>
      <c r="E10" s="5"/>
      <c r="F10" s="1"/>
      <c r="G10" s="1"/>
      <c r="H10" s="1"/>
      <c r="I10" s="1"/>
      <c r="J10" s="3"/>
    </row>
    <row r="11" spans="1:16" x14ac:dyDescent="0.25">
      <c r="A11" s="1"/>
      <c r="B11" s="1"/>
      <c r="C11" s="1"/>
      <c r="D11" s="1"/>
      <c r="E11" s="5" t="s">
        <v>71</v>
      </c>
      <c r="F11" s="1"/>
      <c r="G11" s="1"/>
      <c r="H11" s="1"/>
      <c r="I11" s="1"/>
      <c r="J11" s="3"/>
    </row>
    <row r="12" spans="1:16" x14ac:dyDescent="0.25">
      <c r="A12" s="1"/>
      <c r="B12" s="1"/>
      <c r="C12" s="1"/>
      <c r="D12" s="1"/>
      <c r="E12" s="5"/>
      <c r="F12" s="1"/>
      <c r="G12" s="1"/>
      <c r="H12" s="1"/>
      <c r="I12" s="1"/>
      <c r="J12" s="3"/>
    </row>
    <row r="13" spans="1:16" x14ac:dyDescent="0.25">
      <c r="A13" s="1"/>
      <c r="B13" s="1"/>
      <c r="C13" s="1"/>
      <c r="D13" s="1"/>
      <c r="E13" s="5" t="s">
        <v>6</v>
      </c>
      <c r="F13" s="1"/>
      <c r="G13" s="1"/>
      <c r="H13" s="1"/>
      <c r="I13" s="1"/>
      <c r="J13" s="3"/>
    </row>
    <row r="14" spans="1:16" x14ac:dyDescent="0.25">
      <c r="A14" s="1"/>
      <c r="B14" s="1"/>
      <c r="C14" s="1"/>
      <c r="D14" s="1"/>
      <c r="E14" s="5"/>
      <c r="F14" s="1"/>
      <c r="G14" s="1"/>
      <c r="H14" s="1"/>
      <c r="I14" s="1"/>
      <c r="J14" s="3"/>
      <c r="K14" s="7"/>
      <c r="L14" s="8"/>
      <c r="M14" s="3"/>
      <c r="N14" s="3"/>
      <c r="O14" s="3"/>
      <c r="P14" s="9"/>
    </row>
    <row r="15" spans="1:16" x14ac:dyDescent="0.25">
      <c r="A15" s="1"/>
      <c r="B15" s="1"/>
      <c r="C15" s="1"/>
      <c r="D15" s="1"/>
      <c r="E15" s="5"/>
      <c r="F15" s="1"/>
      <c r="G15" s="1"/>
      <c r="H15" s="1"/>
      <c r="I15" s="2" t="s">
        <v>7</v>
      </c>
      <c r="J15" s="3"/>
    </row>
    <row r="16" spans="1:16" x14ac:dyDescent="0.25">
      <c r="A16" s="1"/>
      <c r="B16" s="1"/>
      <c r="C16" s="10" t="s">
        <v>8</v>
      </c>
      <c r="D16" s="5"/>
      <c r="E16" s="1"/>
      <c r="F16" s="1"/>
      <c r="G16" s="1"/>
      <c r="H16" s="2"/>
      <c r="I16" s="1"/>
      <c r="J16" s="3"/>
    </row>
    <row r="17" spans="1:13" ht="21" x14ac:dyDescent="0.35">
      <c r="A17" s="11"/>
      <c r="B17" s="3"/>
      <c r="C17" s="43" t="s">
        <v>69</v>
      </c>
      <c r="D17" s="44"/>
      <c r="E17" s="44"/>
      <c r="F17" s="44"/>
      <c r="G17" s="44"/>
      <c r="H17" s="44"/>
      <c r="I17" s="3"/>
      <c r="J17" s="3"/>
    </row>
    <row r="18" spans="1:13" ht="69" customHeight="1" x14ac:dyDescent="0.25">
      <c r="A18" s="45" t="s">
        <v>9</v>
      </c>
      <c r="B18" s="45" t="s">
        <v>10</v>
      </c>
      <c r="C18" s="45" t="s">
        <v>11</v>
      </c>
      <c r="D18" s="45" t="s">
        <v>12</v>
      </c>
      <c r="E18" s="45" t="s">
        <v>13</v>
      </c>
      <c r="F18" s="45" t="s">
        <v>14</v>
      </c>
      <c r="G18" s="45" t="s">
        <v>15</v>
      </c>
      <c r="H18" s="45"/>
      <c r="I18" s="45" t="s">
        <v>16</v>
      </c>
      <c r="J18" s="3"/>
    </row>
    <row r="19" spans="1:13" ht="32.25" customHeight="1" x14ac:dyDescent="0.25">
      <c r="A19" s="45"/>
      <c r="B19" s="45"/>
      <c r="C19" s="45"/>
      <c r="D19" s="45"/>
      <c r="E19" s="45"/>
      <c r="F19" s="45"/>
      <c r="G19" s="12" t="s">
        <v>17</v>
      </c>
      <c r="H19" s="12" t="s">
        <v>18</v>
      </c>
      <c r="I19" s="45"/>
      <c r="J19" s="3"/>
    </row>
    <row r="20" spans="1:13" x14ac:dyDescent="0.25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3"/>
    </row>
    <row r="21" spans="1:13" x14ac:dyDescent="0.25">
      <c r="A21" s="45" t="s">
        <v>19</v>
      </c>
      <c r="B21" s="45"/>
      <c r="C21" s="45"/>
      <c r="D21" s="45"/>
      <c r="E21" s="45"/>
      <c r="F21" s="45"/>
      <c r="G21" s="45"/>
      <c r="H21" s="45"/>
      <c r="I21" s="45"/>
      <c r="J21" s="3"/>
    </row>
    <row r="22" spans="1:13" ht="28.5" x14ac:dyDescent="0.25">
      <c r="A22" s="12">
        <v>1</v>
      </c>
      <c r="B22" s="13" t="s">
        <v>60</v>
      </c>
      <c r="C22" s="13" t="s">
        <v>63</v>
      </c>
      <c r="D22" s="13" t="s">
        <v>64</v>
      </c>
      <c r="E22" s="13">
        <v>1</v>
      </c>
      <c r="F22" s="13">
        <v>1</v>
      </c>
      <c r="G22" s="24">
        <f t="shared" ref="G22:G24" si="0">F22-E22</f>
        <v>0</v>
      </c>
      <c r="H22" s="24">
        <f t="shared" ref="H22:H24" si="1">100*F22/E22</f>
        <v>100</v>
      </c>
      <c r="I22" s="13"/>
      <c r="J22" s="3"/>
    </row>
    <row r="23" spans="1:13" ht="76.5" customHeight="1" x14ac:dyDescent="0.25">
      <c r="A23" s="12">
        <v>2</v>
      </c>
      <c r="B23" s="13" t="s">
        <v>61</v>
      </c>
      <c r="C23" s="13" t="s">
        <v>63</v>
      </c>
      <c r="D23" s="24" t="s">
        <v>64</v>
      </c>
      <c r="E23" s="13">
        <v>1</v>
      </c>
      <c r="F23" s="13">
        <v>1</v>
      </c>
      <c r="G23" s="24">
        <f t="shared" si="0"/>
        <v>0</v>
      </c>
      <c r="H23" s="24">
        <f t="shared" si="1"/>
        <v>100</v>
      </c>
      <c r="I23" s="13"/>
      <c r="J23" s="3"/>
    </row>
    <row r="24" spans="1:13" ht="42.75" x14ac:dyDescent="0.25">
      <c r="A24" s="13">
        <v>3</v>
      </c>
      <c r="B24" s="13" t="s">
        <v>62</v>
      </c>
      <c r="C24" s="13" t="s">
        <v>18</v>
      </c>
      <c r="D24" s="24" t="s">
        <v>64</v>
      </c>
      <c r="E24" s="13">
        <v>100</v>
      </c>
      <c r="F24" s="13">
        <v>100</v>
      </c>
      <c r="G24" s="24">
        <f t="shared" si="0"/>
        <v>0</v>
      </c>
      <c r="H24" s="24">
        <f t="shared" si="1"/>
        <v>100</v>
      </c>
      <c r="I24" s="13"/>
      <c r="J24" s="3"/>
    </row>
    <row r="25" spans="1:13" x14ac:dyDescent="0.25">
      <c r="A25" s="45" t="s">
        <v>65</v>
      </c>
      <c r="B25" s="45"/>
      <c r="C25" s="45"/>
      <c r="D25" s="45"/>
      <c r="E25" s="45"/>
      <c r="F25" s="45"/>
      <c r="G25" s="45"/>
      <c r="H25" s="45"/>
      <c r="I25" s="45"/>
      <c r="J25" s="3"/>
    </row>
    <row r="26" spans="1:13" ht="43.5" x14ac:dyDescent="0.25">
      <c r="A26" s="14">
        <v>1</v>
      </c>
      <c r="B26" s="15" t="s">
        <v>66</v>
      </c>
      <c r="C26" s="13" t="s">
        <v>67</v>
      </c>
      <c r="D26" s="13" t="s">
        <v>64</v>
      </c>
      <c r="E26" s="13">
        <v>10</v>
      </c>
      <c r="F26" s="13">
        <v>9.5449999999999999</v>
      </c>
      <c r="G26" s="13">
        <f>F26-E26</f>
        <v>-0.45500000000000007</v>
      </c>
      <c r="H26" s="13">
        <f>100*F26/E26</f>
        <v>95.45</v>
      </c>
      <c r="I26" s="13"/>
      <c r="J26" s="3"/>
    </row>
    <row r="27" spans="1:13" ht="43.5" x14ac:dyDescent="0.25">
      <c r="A27" s="14">
        <v>2</v>
      </c>
      <c r="B27" s="15" t="s">
        <v>68</v>
      </c>
      <c r="C27" s="13" t="s">
        <v>67</v>
      </c>
      <c r="D27" s="13" t="s">
        <v>64</v>
      </c>
      <c r="E27" s="13">
        <v>10</v>
      </c>
      <c r="F27" s="13">
        <v>0</v>
      </c>
      <c r="G27" s="24">
        <f t="shared" ref="G27:G28" si="2">F27-E27</f>
        <v>-10</v>
      </c>
      <c r="H27" s="24">
        <f t="shared" ref="H27:H28" si="3">100*F27/E27</f>
        <v>0</v>
      </c>
      <c r="I27" s="13"/>
      <c r="J27" s="3"/>
    </row>
    <row r="28" spans="1:13" ht="29.25" x14ac:dyDescent="0.25">
      <c r="A28" s="14">
        <v>3</v>
      </c>
      <c r="B28" s="15" t="s">
        <v>70</v>
      </c>
      <c r="C28" s="13" t="s">
        <v>67</v>
      </c>
      <c r="D28" s="13" t="s">
        <v>64</v>
      </c>
      <c r="E28" s="13">
        <v>10</v>
      </c>
      <c r="F28" s="13">
        <v>10</v>
      </c>
      <c r="G28" s="24">
        <f t="shared" si="2"/>
        <v>0</v>
      </c>
      <c r="H28" s="24">
        <f t="shared" si="3"/>
        <v>100</v>
      </c>
      <c r="I28" s="13"/>
      <c r="J28" s="3"/>
    </row>
    <row r="29" spans="1:13" x14ac:dyDescent="0.25">
      <c r="A29" s="11"/>
      <c r="B29" s="3"/>
      <c r="C29" s="3"/>
      <c r="D29" s="3"/>
      <c r="E29" s="3"/>
      <c r="F29" s="3"/>
      <c r="G29" s="3"/>
      <c r="H29" s="3"/>
      <c r="I29" s="3"/>
      <c r="J29" s="3"/>
    </row>
    <row r="30" spans="1:13" x14ac:dyDescent="0.25">
      <c r="A30" s="16"/>
      <c r="B30" s="16"/>
      <c r="C30" s="16"/>
      <c r="D30" s="16"/>
      <c r="E30" s="16"/>
      <c r="F30" s="17"/>
      <c r="G30" s="16"/>
      <c r="H30" s="16"/>
      <c r="I30" s="16"/>
      <c r="J30" s="16"/>
      <c r="K30" s="16"/>
      <c r="L30" s="16"/>
      <c r="M30" s="18" t="s">
        <v>21</v>
      </c>
    </row>
    <row r="31" spans="1:13" x14ac:dyDescent="0.25">
      <c r="A31" s="16"/>
      <c r="B31" s="16"/>
      <c r="C31" s="16"/>
      <c r="D31" s="16"/>
      <c r="E31" s="16"/>
      <c r="F31" s="16"/>
      <c r="G31" s="16"/>
      <c r="H31" s="17" t="s">
        <v>22</v>
      </c>
      <c r="I31" s="16"/>
      <c r="J31" s="16"/>
      <c r="K31" s="16"/>
      <c r="L31" s="16"/>
      <c r="M31" s="16"/>
    </row>
    <row r="32" spans="1:13" x14ac:dyDescent="0.25">
      <c r="A32" s="17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4" ht="37.5" customHeight="1" x14ac:dyDescent="0.25">
      <c r="A33" s="19" t="s">
        <v>23</v>
      </c>
      <c r="B33" s="41" t="s">
        <v>24</v>
      </c>
      <c r="C33" s="41" t="s">
        <v>25</v>
      </c>
      <c r="D33" s="41" t="s">
        <v>26</v>
      </c>
      <c r="E33" s="41"/>
      <c r="F33" s="41" t="s">
        <v>27</v>
      </c>
      <c r="G33" s="41" t="s">
        <v>72</v>
      </c>
      <c r="H33" s="41" t="s">
        <v>28</v>
      </c>
      <c r="I33" s="41" t="s">
        <v>29</v>
      </c>
      <c r="J33" s="41" t="s">
        <v>30</v>
      </c>
      <c r="K33" s="41" t="s">
        <v>31</v>
      </c>
      <c r="L33" s="41" t="s">
        <v>32</v>
      </c>
      <c r="M33" s="41" t="s">
        <v>33</v>
      </c>
      <c r="N33" s="20"/>
    </row>
    <row r="34" spans="1:14" ht="87.75" customHeight="1" x14ac:dyDescent="0.25">
      <c r="A34" s="21" t="s">
        <v>34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2"/>
    </row>
    <row r="35" spans="1:14" ht="38.25" customHeight="1" x14ac:dyDescent="0.25">
      <c r="A35" s="23"/>
      <c r="B35" s="42"/>
      <c r="C35" s="42"/>
      <c r="D35" s="21" t="s">
        <v>35</v>
      </c>
      <c r="E35" s="21" t="s">
        <v>36</v>
      </c>
      <c r="F35" s="42"/>
      <c r="G35" s="42"/>
      <c r="H35" s="42"/>
      <c r="I35" s="42"/>
      <c r="J35" s="42"/>
      <c r="K35" s="42"/>
      <c r="L35" s="42"/>
      <c r="M35" s="42"/>
      <c r="N35" s="20"/>
    </row>
    <row r="36" spans="1:14" x14ac:dyDescent="0.25">
      <c r="A36" s="14">
        <v>1</v>
      </c>
      <c r="B36" s="14">
        <v>2</v>
      </c>
      <c r="C36" s="14">
        <v>3</v>
      </c>
      <c r="D36" s="14">
        <v>4</v>
      </c>
      <c r="E36" s="14">
        <v>5</v>
      </c>
      <c r="F36" s="14">
        <v>6</v>
      </c>
      <c r="G36" s="14">
        <v>7</v>
      </c>
      <c r="H36" s="14">
        <v>8</v>
      </c>
      <c r="I36" s="14">
        <v>9</v>
      </c>
      <c r="J36" s="14">
        <v>10</v>
      </c>
      <c r="K36" s="14">
        <v>11</v>
      </c>
      <c r="L36" s="14">
        <v>12</v>
      </c>
      <c r="M36" s="14">
        <v>13</v>
      </c>
      <c r="N36" s="20"/>
    </row>
    <row r="37" spans="1:14" x14ac:dyDescent="0.25">
      <c r="A37" s="40" t="s">
        <v>73</v>
      </c>
      <c r="B37" s="40"/>
      <c r="C37" s="40"/>
      <c r="D37" s="40"/>
      <c r="E37" s="40"/>
      <c r="F37" s="14" t="s">
        <v>37</v>
      </c>
      <c r="G37" s="35">
        <v>453</v>
      </c>
      <c r="H37" s="35">
        <f>SUM(H38:H41)</f>
        <v>483.04500000000002</v>
      </c>
      <c r="I37" s="35">
        <f>H37/G37*100</f>
        <v>106.63245033112582</v>
      </c>
      <c r="J37" s="40" t="s">
        <v>38</v>
      </c>
      <c r="K37" s="40" t="s">
        <v>38</v>
      </c>
      <c r="L37" s="40" t="s">
        <v>38</v>
      </c>
      <c r="M37" s="40" t="s">
        <v>38</v>
      </c>
      <c r="N37" s="20"/>
    </row>
    <row r="38" spans="1:14" x14ac:dyDescent="0.25">
      <c r="A38" s="40"/>
      <c r="B38" s="40"/>
      <c r="C38" s="40"/>
      <c r="D38" s="40"/>
      <c r="E38" s="40"/>
      <c r="F38" s="14" t="s">
        <v>39</v>
      </c>
      <c r="G38" s="35">
        <v>423</v>
      </c>
      <c r="H38" s="36">
        <v>463.5</v>
      </c>
      <c r="I38" s="35">
        <f>H38/G38*100</f>
        <v>109.57446808510637</v>
      </c>
      <c r="J38" s="40"/>
      <c r="K38" s="40"/>
      <c r="L38" s="40"/>
      <c r="M38" s="40"/>
      <c r="N38" s="20"/>
    </row>
    <row r="39" spans="1:14" ht="29.25" x14ac:dyDescent="0.25">
      <c r="A39" s="40"/>
      <c r="B39" s="40"/>
      <c r="C39" s="40"/>
      <c r="D39" s="40"/>
      <c r="E39" s="40"/>
      <c r="F39" s="14" t="s">
        <v>40</v>
      </c>
      <c r="G39" s="36">
        <v>0</v>
      </c>
      <c r="H39" s="36">
        <v>0</v>
      </c>
      <c r="I39" s="36"/>
      <c r="J39" s="40"/>
      <c r="K39" s="40"/>
      <c r="L39" s="40"/>
      <c r="M39" s="40"/>
      <c r="N39" s="20"/>
    </row>
    <row r="40" spans="1:14" ht="29.25" x14ac:dyDescent="0.25">
      <c r="A40" s="40"/>
      <c r="B40" s="40"/>
      <c r="C40" s="40"/>
      <c r="D40" s="40"/>
      <c r="E40" s="40"/>
      <c r="F40" s="14" t="s">
        <v>41</v>
      </c>
      <c r="G40" s="36">
        <v>30</v>
      </c>
      <c r="H40" s="35">
        <v>19.545000000000002</v>
      </c>
      <c r="I40" s="36">
        <f>100*H40/G40</f>
        <v>65.150000000000006</v>
      </c>
      <c r="J40" s="40"/>
      <c r="K40" s="40"/>
      <c r="L40" s="40"/>
      <c r="M40" s="40"/>
      <c r="N40" s="20"/>
    </row>
    <row r="41" spans="1:14" ht="29.25" x14ac:dyDescent="0.25">
      <c r="A41" s="40"/>
      <c r="B41" s="40"/>
      <c r="C41" s="40"/>
      <c r="D41" s="40"/>
      <c r="E41" s="40"/>
      <c r="F41" s="14" t="s">
        <v>42</v>
      </c>
      <c r="G41" s="15"/>
      <c r="H41" s="15"/>
      <c r="I41" s="15"/>
      <c r="J41" s="40"/>
      <c r="K41" s="40"/>
      <c r="L41" s="40"/>
      <c r="M41" s="40"/>
      <c r="N41" s="20"/>
    </row>
    <row r="42" spans="1:14" x14ac:dyDescent="0.25">
      <c r="A42" s="15"/>
      <c r="B42" s="14" t="s">
        <v>20</v>
      </c>
      <c r="C42" s="15"/>
      <c r="D42" s="13"/>
      <c r="E42" s="15"/>
      <c r="F42" s="15"/>
      <c r="G42" s="15"/>
      <c r="H42" s="15"/>
      <c r="I42" s="15"/>
      <c r="J42" s="15"/>
      <c r="K42" s="15"/>
      <c r="L42" s="15"/>
      <c r="M42" s="15"/>
      <c r="N42" s="20"/>
    </row>
    <row r="43" spans="1:14" x14ac:dyDescent="0.25">
      <c r="A43" s="16"/>
      <c r="B43" s="16"/>
      <c r="C43" s="16"/>
      <c r="D43" s="25"/>
      <c r="E43" s="16"/>
      <c r="F43" s="16"/>
      <c r="G43" s="25"/>
      <c r="H43" s="25"/>
      <c r="I43" s="25"/>
      <c r="J43" s="25"/>
      <c r="K43" s="16"/>
      <c r="L43" s="16"/>
    </row>
    <row r="44" spans="1:14" x14ac:dyDescent="0.25">
      <c r="A44" s="16"/>
      <c r="B44" s="26" t="s">
        <v>43</v>
      </c>
      <c r="C44" s="26"/>
      <c r="D44" s="26"/>
      <c r="E44" s="26"/>
      <c r="F44" s="26"/>
      <c r="G44" s="26"/>
      <c r="H44" s="16"/>
      <c r="I44" s="16"/>
      <c r="J44" s="16"/>
      <c r="K44" s="16"/>
      <c r="L44" s="16"/>
    </row>
    <row r="45" spans="1:14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</row>
    <row r="46" spans="1:14" ht="49.5" customHeight="1" x14ac:dyDescent="0.25">
      <c r="A46" s="27"/>
      <c r="B46" s="38" t="s">
        <v>44</v>
      </c>
      <c r="C46" s="38" t="s">
        <v>45</v>
      </c>
      <c r="D46" s="38" t="s">
        <v>46</v>
      </c>
      <c r="E46" s="38" t="s">
        <v>47</v>
      </c>
      <c r="F46" s="38" t="s">
        <v>48</v>
      </c>
      <c r="G46" s="38" t="s">
        <v>49</v>
      </c>
      <c r="H46" s="38" t="s">
        <v>50</v>
      </c>
      <c r="I46" s="38" t="s">
        <v>51</v>
      </c>
      <c r="J46" s="38" t="s">
        <v>52</v>
      </c>
      <c r="K46" s="38" t="s">
        <v>53</v>
      </c>
      <c r="L46" s="38"/>
    </row>
    <row r="47" spans="1:14" x14ac:dyDescent="0.25">
      <c r="A47" s="28"/>
      <c r="B47" s="39"/>
      <c r="C47" s="39"/>
      <c r="D47" s="39"/>
      <c r="E47" s="39"/>
      <c r="F47" s="39"/>
      <c r="G47" s="39"/>
      <c r="H47" s="39"/>
      <c r="I47" s="39"/>
      <c r="J47" s="39"/>
      <c r="K47" s="29"/>
      <c r="L47" s="29"/>
    </row>
    <row r="48" spans="1:14" ht="31.5" customHeight="1" x14ac:dyDescent="0.25">
      <c r="A48" s="28"/>
      <c r="B48" s="39"/>
      <c r="C48" s="39"/>
      <c r="D48" s="39"/>
      <c r="E48" s="39"/>
      <c r="F48" s="39"/>
      <c r="G48" s="39"/>
      <c r="H48" s="39"/>
      <c r="I48" s="39"/>
      <c r="J48" s="39"/>
      <c r="K48" s="29" t="s">
        <v>54</v>
      </c>
      <c r="L48" s="29" t="s">
        <v>55</v>
      </c>
    </row>
    <row r="49" spans="1:12" x14ac:dyDescent="0.25">
      <c r="A49" s="30"/>
      <c r="B49" s="31">
        <v>1</v>
      </c>
      <c r="C49" s="31">
        <v>2</v>
      </c>
      <c r="D49" s="31">
        <v>3</v>
      </c>
      <c r="E49" s="31">
        <v>4</v>
      </c>
      <c r="F49" s="31">
        <v>5</v>
      </c>
      <c r="G49" s="31">
        <v>6</v>
      </c>
      <c r="H49" s="31">
        <v>7</v>
      </c>
      <c r="I49" s="31">
        <v>8</v>
      </c>
      <c r="J49" s="31">
        <v>9</v>
      </c>
      <c r="K49" s="31">
        <v>10</v>
      </c>
      <c r="L49" s="31">
        <v>11</v>
      </c>
    </row>
    <row r="50" spans="1:12" x14ac:dyDescent="0.25">
      <c r="A50" s="30"/>
      <c r="B50" s="37"/>
      <c r="C50" s="37"/>
      <c r="D50" s="37"/>
      <c r="E50" s="37"/>
      <c r="F50" s="37"/>
      <c r="G50" s="37"/>
      <c r="H50" s="37"/>
      <c r="I50" s="37"/>
      <c r="J50" s="32" t="s">
        <v>37</v>
      </c>
      <c r="K50" s="35">
        <v>453</v>
      </c>
      <c r="L50" s="34">
        <v>483</v>
      </c>
    </row>
    <row r="51" spans="1:12" ht="42.75" x14ac:dyDescent="0.25">
      <c r="A51" s="30"/>
      <c r="B51" s="37"/>
      <c r="C51" s="37"/>
      <c r="D51" s="37"/>
      <c r="E51" s="37"/>
      <c r="F51" s="37"/>
      <c r="G51" s="37"/>
      <c r="H51" s="37"/>
      <c r="I51" s="37"/>
      <c r="J51" s="32" t="s">
        <v>56</v>
      </c>
      <c r="K51" s="35">
        <v>0</v>
      </c>
      <c r="L51" s="32">
        <v>0</v>
      </c>
    </row>
    <row r="52" spans="1:12" ht="28.5" x14ac:dyDescent="0.25">
      <c r="A52" s="30"/>
      <c r="B52" s="37"/>
      <c r="C52" s="37"/>
      <c r="D52" s="37"/>
      <c r="E52" s="37"/>
      <c r="F52" s="37"/>
      <c r="G52" s="37"/>
      <c r="H52" s="37"/>
      <c r="I52" s="37"/>
      <c r="J52" s="32" t="s">
        <v>57</v>
      </c>
      <c r="K52" s="35">
        <v>423</v>
      </c>
      <c r="L52" s="32">
        <v>463.5</v>
      </c>
    </row>
    <row r="53" spans="1:12" ht="28.5" x14ac:dyDescent="0.25">
      <c r="A53" s="30"/>
      <c r="B53" s="37"/>
      <c r="C53" s="37"/>
      <c r="D53" s="37"/>
      <c r="E53" s="37"/>
      <c r="F53" s="37"/>
      <c r="G53" s="37"/>
      <c r="H53" s="37"/>
      <c r="I53" s="37"/>
      <c r="J53" s="32" t="s">
        <v>58</v>
      </c>
      <c r="K53" s="32"/>
      <c r="L53" s="32"/>
    </row>
    <row r="54" spans="1:12" ht="57" x14ac:dyDescent="0.25">
      <c r="A54" s="30"/>
      <c r="B54" s="37"/>
      <c r="C54" s="37"/>
      <c r="D54" s="37"/>
      <c r="E54" s="37"/>
      <c r="F54" s="37"/>
      <c r="G54" s="37"/>
      <c r="H54" s="37"/>
      <c r="I54" s="37"/>
      <c r="J54" s="32" t="s">
        <v>59</v>
      </c>
      <c r="K54" s="32">
        <v>30</v>
      </c>
      <c r="L54" s="35">
        <v>19.545000000000002</v>
      </c>
    </row>
    <row r="57" spans="1:12" ht="15.75" x14ac:dyDescent="0.25">
      <c r="B57" s="33"/>
      <c r="C57" s="33"/>
      <c r="D57" s="33"/>
      <c r="E57" s="33"/>
      <c r="F57" s="33"/>
      <c r="G57" s="33"/>
      <c r="H57" s="33"/>
      <c r="I57" s="33"/>
    </row>
    <row r="58" spans="1:12" ht="15.75" x14ac:dyDescent="0.25">
      <c r="B58" s="33"/>
      <c r="C58" s="33"/>
      <c r="D58" s="33"/>
      <c r="E58" s="33"/>
      <c r="F58" s="33"/>
      <c r="G58" s="33"/>
      <c r="H58" s="33"/>
      <c r="I58" s="33"/>
    </row>
    <row r="81" ht="31.5" customHeight="1" x14ac:dyDescent="0.25"/>
    <row r="83" ht="21" customHeight="1" x14ac:dyDescent="0.25"/>
    <row r="87" ht="18.75" customHeight="1" x14ac:dyDescent="0.25"/>
    <row r="88" ht="19.5" customHeight="1" x14ac:dyDescent="0.25"/>
    <row r="91" ht="18" customHeight="1" x14ac:dyDescent="0.25"/>
    <row r="92" ht="18.75" customHeight="1" x14ac:dyDescent="0.25"/>
    <row r="93" ht="17.25" customHeight="1" x14ac:dyDescent="0.25"/>
    <row r="97" ht="15.75" customHeight="1" x14ac:dyDescent="0.25"/>
    <row r="98" ht="18" customHeight="1" x14ac:dyDescent="0.25"/>
    <row r="102" ht="15.75" customHeight="1" x14ac:dyDescent="0.25"/>
    <row r="103" ht="16.5" customHeight="1" x14ac:dyDescent="0.25"/>
  </sheetData>
  <mergeCells count="45">
    <mergeCell ref="C17:H17"/>
    <mergeCell ref="H33:H35"/>
    <mergeCell ref="G18:H18"/>
    <mergeCell ref="I18:I19"/>
    <mergeCell ref="A21:I21"/>
    <mergeCell ref="A25:I25"/>
    <mergeCell ref="A18:A19"/>
    <mergeCell ref="B18:B19"/>
    <mergeCell ref="C18:C19"/>
    <mergeCell ref="D18:D19"/>
    <mergeCell ref="E18:E19"/>
    <mergeCell ref="F18:F19"/>
    <mergeCell ref="B33:B35"/>
    <mergeCell ref="C33:C35"/>
    <mergeCell ref="D33:E34"/>
    <mergeCell ref="F33:F35"/>
    <mergeCell ref="G33:G35"/>
    <mergeCell ref="A37:E41"/>
    <mergeCell ref="J37:J41"/>
    <mergeCell ref="K37:K41"/>
    <mergeCell ref="L37:L41"/>
    <mergeCell ref="M37:M41"/>
    <mergeCell ref="I33:I35"/>
    <mergeCell ref="J33:J35"/>
    <mergeCell ref="K33:K35"/>
    <mergeCell ref="L33:L35"/>
    <mergeCell ref="M33:M35"/>
    <mergeCell ref="B46:B48"/>
    <mergeCell ref="C46:C48"/>
    <mergeCell ref="D46:D48"/>
    <mergeCell ref="E46:E48"/>
    <mergeCell ref="F46:F48"/>
    <mergeCell ref="G46:G48"/>
    <mergeCell ref="H46:H48"/>
    <mergeCell ref="I46:I48"/>
    <mergeCell ref="J46:J48"/>
    <mergeCell ref="K46:L46"/>
    <mergeCell ref="G50:G54"/>
    <mergeCell ref="H50:H54"/>
    <mergeCell ref="I50:I54"/>
    <mergeCell ref="B50:B54"/>
    <mergeCell ref="C50:C54"/>
    <mergeCell ref="D50:D54"/>
    <mergeCell ref="E50:E54"/>
    <mergeCell ref="F50:F54"/>
  </mergeCells>
  <pageMargins left="1.1023622047244095" right="0.70866141732283472" top="0.78740157480314965" bottom="0.19685039370078741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к Положению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2025-04-02T04:18:09Z</dcterms:modified>
</cp:coreProperties>
</file>